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960" yWindow="-135" windowWidth="15735" windowHeight="11955"/>
  </bookViews>
  <sheets>
    <sheet name="Page1" sheetId="1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F32" i="1" l="1"/>
  <c r="H52" i="1" l="1"/>
  <c r="H35" i="1"/>
  <c r="H34" i="1"/>
  <c r="H32" i="1"/>
  <c r="H30" i="1"/>
  <c r="G17" i="1" l="1"/>
  <c r="H17" i="1" s="1"/>
  <c r="G16" i="1"/>
  <c r="H16" i="1" s="1"/>
  <c r="G15" i="1" l="1"/>
  <c r="H15" i="1" s="1"/>
  <c r="G36" i="1" l="1"/>
  <c r="H36" i="1" s="1"/>
  <c r="G33" i="1"/>
  <c r="H33" i="1" s="1"/>
  <c r="H31" i="1" l="1"/>
  <c r="G38" i="1"/>
  <c r="H38" i="1" s="1"/>
  <c r="H37" i="1" s="1"/>
  <c r="F18" i="1"/>
  <c r="H18" i="1" s="1"/>
  <c r="F19" i="1" l="1"/>
  <c r="H19" i="1" s="1"/>
  <c r="F22" i="1" l="1"/>
  <c r="H22" i="1" s="1"/>
  <c r="F21" i="1" l="1"/>
  <c r="H21" i="1" s="1"/>
  <c r="F30" i="1"/>
  <c r="G29" i="1" l="1"/>
  <c r="H29" i="1" s="1"/>
  <c r="H28" i="1"/>
  <c r="G27" i="1"/>
  <c r="H27" i="1" s="1"/>
  <c r="G26" i="1"/>
  <c r="H26" i="1" s="1"/>
  <c r="G25" i="1"/>
  <c r="H25" i="1" s="1"/>
  <c r="G24" i="1"/>
  <c r="H24" i="1" s="1"/>
  <c r="F20" i="1"/>
  <c r="F14" i="1"/>
  <c r="H14" i="1" s="1"/>
  <c r="F13" i="1"/>
  <c r="H13" i="1" s="1"/>
  <c r="G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23" i="1" l="1"/>
  <c r="H51" i="1" s="1"/>
  <c r="H53" i="1" s="1"/>
  <c r="H6" i="1"/>
  <c r="H45" i="1" l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<sst xmlns="http://schemas.openxmlformats.org/spreadsheetml/2006/main" count="182" uniqueCount="59">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</sst>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5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19" zoomScale="130" zoomScaleNormal="130" workbookViewId="0">
      <selection activeCell="C32" sqref="C32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7" t="s">
        <v>0</v>
      </c>
      <c r="B1" s="17" t="s">
        <v>0</v>
      </c>
      <c r="C1" s="17" t="s">
        <v>0</v>
      </c>
      <c r="D1" s="17" t="s">
        <v>0</v>
      </c>
      <c r="E1" s="17" t="s">
        <v>0</v>
      </c>
      <c r="F1" s="17" t="s">
        <v>0</v>
      </c>
      <c r="G1" s="17" t="s">
        <v>0</v>
      </c>
      <c r="H1" s="17" t="s">
        <v>0</v>
      </c>
      <c r="I1" s="17" t="s">
        <v>0</v>
      </c>
      <c r="J1" s="17" t="s">
        <v>0</v>
      </c>
      <c r="K1" s="17" t="s">
        <v>0</v>
      </c>
    </row>
    <row r="2" spans="1:11" ht="20.25" customHeight="1" x14ac:dyDescent="0.25">
      <c r="A2" s="17" t="s">
        <v>1</v>
      </c>
      <c r="B2" s="17" t="s">
        <v>1</v>
      </c>
      <c r="C2" s="17" t="s">
        <v>1</v>
      </c>
      <c r="D2" s="17" t="s">
        <v>1</v>
      </c>
      <c r="E2" s="17" t="s">
        <v>1</v>
      </c>
      <c r="F2" s="17" t="s">
        <v>1</v>
      </c>
      <c r="G2" s="17" t="s">
        <v>1</v>
      </c>
      <c r="H2" s="17" t="s">
        <v>1</v>
      </c>
      <c r="I2" s="17" t="s">
        <v>1</v>
      </c>
      <c r="J2" s="17" t="s">
        <v>1</v>
      </c>
      <c r="K2" s="17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5" t="s">
        <v>51</v>
      </c>
      <c r="C6" s="15"/>
      <c r="D6" s="15"/>
      <c r="E6" s="15"/>
      <c r="F6" s="15"/>
      <c r="G6" s="15"/>
      <c r="H6" s="5">
        <f>SUM(H7:H22)</f>
        <v>13.5</v>
      </c>
      <c r="I6" s="4"/>
      <c r="J6" s="4"/>
    </row>
    <row r="7" spans="1:11" ht="17.25" customHeight="1" x14ac:dyDescent="0.25">
      <c r="A7" s="4" t="s">
        <v>20</v>
      </c>
      <c r="B7" s="2">
        <v>0.41214230000000002</v>
      </c>
      <c r="C7" s="9" t="s">
        <v>58</v>
      </c>
      <c r="D7" s="9" t="s">
        <v>58</v>
      </c>
      <c r="E7" s="2">
        <v>0.37866840000000002</v>
      </c>
      <c r="F7" s="2">
        <f>IF(B7=0,IF(E7=0,0,100),IF(E7=0,-100,E7/B7*100-100))</f>
        <v>-8.1219277904743166</v>
      </c>
      <c r="G7" s="4" t="s">
        <v>50</v>
      </c>
      <c r="H7" s="5">
        <f>IF(I7=1,MAX(IF(E7&gt;=[1]Лист1!$B2,0.5,0),IF(E7=[1]Лист1!$C2,1,0),IF(F7&lt;3,0,IF(F7&lt;7,0.5,1))),0)</f>
        <v>0.5</v>
      </c>
      <c r="I7" s="4">
        <v>1</v>
      </c>
      <c r="J7" s="4"/>
    </row>
    <row r="8" spans="1:11" ht="37.5" customHeight="1" x14ac:dyDescent="0.25">
      <c r="A8" s="4" t="s">
        <v>21</v>
      </c>
      <c r="B8" s="2">
        <v>0.91588999999999998</v>
      </c>
      <c r="C8" s="9" t="s">
        <v>58</v>
      </c>
      <c r="D8" s="9" t="s">
        <v>58</v>
      </c>
      <c r="E8" s="2">
        <v>0.96850000000000003</v>
      </c>
      <c r="F8" s="2">
        <f>IF(B8=0,IF(E8=0,0,100),IF(E8=0,-100,E8/B8*100-100))</f>
        <v>5.7441395800805708</v>
      </c>
      <c r="G8" s="4" t="s">
        <v>50</v>
      </c>
      <c r="H8" s="5">
        <f>IF(I8=1,MAX(IF(E8&gt;=[1]Лист1!$B3,1,0),IF(E8=[1]Лист1!$C3,2,0),IF(F8&lt;5,0,IF(F8&lt;10,1,2))),0)</f>
        <v>1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9" t="s">
        <v>58</v>
      </c>
      <c r="D9" s="9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</v>
      </c>
      <c r="C10" s="9" t="s">
        <v>58</v>
      </c>
      <c r="D10" s="9" t="s">
        <v>58</v>
      </c>
      <c r="E10" s="2">
        <v>0</v>
      </c>
      <c r="F10" s="2">
        <f t="shared" si="0"/>
        <v>0</v>
      </c>
      <c r="G10" s="4" t="s">
        <v>50</v>
      </c>
      <c r="H10" s="5">
        <f>IF(I10=1,MAX(IF(E10&gt;=[1]Лист1!$B5,0.5,0),IF(E10=[1]Лист1!$C5,1,0),IF(F10&lt;5,0,IF(F10&lt;10,0.5,1))),0)</f>
        <v>0</v>
      </c>
      <c r="I10" s="4">
        <v>1</v>
      </c>
      <c r="J10" s="4"/>
    </row>
    <row r="11" spans="1:11" ht="37.5" customHeight="1" x14ac:dyDescent="0.25">
      <c r="A11" s="4" t="s">
        <v>24</v>
      </c>
      <c r="B11" s="2">
        <v>1</v>
      </c>
      <c r="C11" s="9" t="s">
        <v>58</v>
      </c>
      <c r="D11" s="9" t="s">
        <v>58</v>
      </c>
      <c r="E11" s="2">
        <v>0.37</v>
      </c>
      <c r="F11" s="2">
        <f t="shared" si="0"/>
        <v>-63</v>
      </c>
      <c r="G11" s="4" t="s">
        <v>50</v>
      </c>
      <c r="H11" s="5">
        <f>IF(I7=1,MAX(IF(E11&gt;=[1]Лист1!$B6,0.5,0),IF(E11=[1]Лист1!$C6,1,0),IF(F11&lt;5,0,IF(F11&lt;10,0.5,1))),0)</f>
        <v>0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1</v>
      </c>
      <c r="F12" s="4" t="s">
        <v>50</v>
      </c>
      <c r="G12" s="2">
        <f>IF(C12=0,IF(E12=0,0,100),E12/C12*100)</f>
        <v>100</v>
      </c>
      <c r="H12" s="5">
        <f>IF(I12=1,MAX(IF(G12&gt;=[1]Лист1!$B7,1,0),IF(G12&gt;=100,2,0)),0)</f>
        <v>2</v>
      </c>
      <c r="I12" s="4">
        <v>1</v>
      </c>
      <c r="J12" s="4"/>
    </row>
    <row r="13" spans="1:11" ht="37.5" customHeight="1" x14ac:dyDescent="0.25">
      <c r="A13" s="4" t="s">
        <v>26</v>
      </c>
      <c r="B13" s="2">
        <v>0.5</v>
      </c>
      <c r="C13" s="10" t="s">
        <v>58</v>
      </c>
      <c r="D13" s="10" t="s">
        <v>58</v>
      </c>
      <c r="E13" s="2">
        <v>0</v>
      </c>
      <c r="F13" s="2">
        <f t="shared" si="0"/>
        <v>-100</v>
      </c>
      <c r="G13" s="4" t="s">
        <v>50</v>
      </c>
      <c r="H13" s="5">
        <f>IF(I13=1,MAX(IF(E13&gt;=[1]Лист1!$B8,1,0),IF(E13&gt;=[1]Лист1!$C8,2,0),IF(F13&lt;3,0,IF(F13&lt;7,1,2))),0)</f>
        <v>0</v>
      </c>
      <c r="I13" s="4">
        <v>1</v>
      </c>
      <c r="J13" s="4"/>
    </row>
    <row r="14" spans="1:11" ht="37.5" customHeight="1" x14ac:dyDescent="0.25">
      <c r="A14" s="4" t="s">
        <v>27</v>
      </c>
      <c r="B14" s="2">
        <v>0</v>
      </c>
      <c r="C14" s="10" t="s">
        <v>58</v>
      </c>
      <c r="D14" s="10" t="s">
        <v>58</v>
      </c>
      <c r="E14" s="2">
        <v>0.4</v>
      </c>
      <c r="F14" s="2">
        <f>IF(B14=0,IF(E14=0,0,100),IF(E14=0,100,E14/B14*100-100))</f>
        <v>100</v>
      </c>
      <c r="G14" s="4" t="s">
        <v>50</v>
      </c>
      <c r="H14" s="5">
        <f>IF(I14=1,MAX(IF(E14&lt;[1]Лист1!$B9,0.5,0),IF(E14=[1]Лист1!$C9,1,0),IF(F14&gt;-5,0,IF(F14&gt;-10,0.5,1))),0)</f>
        <v>0.5</v>
      </c>
      <c r="I14" s="4">
        <v>1</v>
      </c>
      <c r="J14" s="4"/>
    </row>
    <row r="15" spans="1:11" ht="27" customHeight="1" x14ac:dyDescent="0.25">
      <c r="A15" s="4" t="s">
        <v>28</v>
      </c>
      <c r="B15" s="10" t="s">
        <v>58</v>
      </c>
      <c r="C15" s="2">
        <v>1</v>
      </c>
      <c r="D15" s="10" t="s">
        <v>58</v>
      </c>
      <c r="E15" s="2">
        <v>0.225806451612903</v>
      </c>
      <c r="F15" s="4" t="s">
        <v>50</v>
      </c>
      <c r="G15" s="2">
        <f>IF(C15=0,IF(E15=0,0,100),E15/C15*100)</f>
        <v>22.580645161290299</v>
      </c>
      <c r="H15" s="5">
        <f>IF(I15=1,MAX(IF(G15&gt;=[1]Лист1!$B10,0.5,0),IF(G15&gt;=100,1,0)),0)</f>
        <v>0</v>
      </c>
      <c r="I15" s="4">
        <v>1</v>
      </c>
      <c r="J15" s="4"/>
    </row>
    <row r="16" spans="1:11" ht="37.5" customHeight="1" x14ac:dyDescent="0.25">
      <c r="A16" s="4" t="s">
        <v>29</v>
      </c>
      <c r="B16" s="10" t="s">
        <v>58</v>
      </c>
      <c r="C16" s="2">
        <v>1</v>
      </c>
      <c r="D16" s="10" t="s">
        <v>58</v>
      </c>
      <c r="E16" s="2">
        <v>0.66666999999999998</v>
      </c>
      <c r="F16" s="4" t="s">
        <v>50</v>
      </c>
      <c r="G16" s="2">
        <f t="shared" ref="G16:G17" si="1">IF(C16=0,IF(E16=0,0,100),E16/C16*100)</f>
        <v>66.667000000000002</v>
      </c>
      <c r="H16" s="5">
        <f>IF(I16=1,MAX(IF(G16&gt;=[1]Лист1!$B11,0.5,0),IF(G16&gt;=100,1,0)),0)</f>
        <v>0.5</v>
      </c>
      <c r="I16" s="4">
        <v>1</v>
      </c>
      <c r="J16" s="4"/>
    </row>
    <row r="17" spans="1:10" ht="27" customHeight="1" x14ac:dyDescent="0.25">
      <c r="A17" s="4" t="s">
        <v>30</v>
      </c>
      <c r="B17" s="10" t="s">
        <v>58</v>
      </c>
      <c r="C17" s="2">
        <v>1</v>
      </c>
      <c r="D17" s="10" t="s">
        <v>58</v>
      </c>
      <c r="E17" s="2">
        <v>0.11111</v>
      </c>
      <c r="F17" s="4" t="s">
        <v>50</v>
      </c>
      <c r="G17" s="2">
        <f t="shared" si="1"/>
        <v>11.111000000000001</v>
      </c>
      <c r="H17" s="5">
        <f>IF(I17=1,MAX(IF(G17&gt;=[1]Лист1!$B12,1,0),IF(G17&gt;=100,2,0)),0)</f>
        <v>0</v>
      </c>
      <c r="I17" s="4">
        <v>1</v>
      </c>
      <c r="J17" s="4"/>
    </row>
    <row r="18" spans="1:10" ht="37.5" customHeight="1" x14ac:dyDescent="0.25">
      <c r="A18" s="4" t="s">
        <v>31</v>
      </c>
      <c r="B18" s="2">
        <v>7.8740000000000008E-3</v>
      </c>
      <c r="C18" s="10" t="s">
        <v>58</v>
      </c>
      <c r="D18" s="10" t="s">
        <v>58</v>
      </c>
      <c r="E18" s="2">
        <v>2.457E-3</v>
      </c>
      <c r="F18" s="2">
        <f>IF(B18=0,IF(E18=0,0,-100),IF(E18=0,-100,E18/B18*100-100))</f>
        <v>-68.79603759207518</v>
      </c>
      <c r="G18" s="4" t="s">
        <v>50</v>
      </c>
      <c r="H18" s="5">
        <f>IF(I18=1,MAX(IF(E18&lt;[1]Лист1!$B13,0.5,0),IF(E18=[1]Лист1!$C13,1,0),IF(F18&gt;-5,0,IF(F18&gt;-10,0.5,1))),0)</f>
        <v>1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0.12</v>
      </c>
      <c r="C19" s="10" t="s">
        <v>58</v>
      </c>
      <c r="D19" s="10" t="s">
        <v>58</v>
      </c>
      <c r="E19" s="2">
        <v>0.10345</v>
      </c>
      <c r="F19" s="2">
        <f>IF(B19=0,IF(E19=0,0,-100),IF(E19=0,-100,E19/B19*100-100))</f>
        <v>-13.791666666666671</v>
      </c>
      <c r="G19" s="4" t="s">
        <v>50</v>
      </c>
      <c r="H19" s="5">
        <f>IF(I19=1,MAX(IF(E19&lt;[1]Лист1!$B14,1,0),IF(E19=[1]Лист1!$C14,2,0),IF(F19&gt;-3,0,IF(F19&gt;-7,1,2))),0)</f>
        <v>2</v>
      </c>
      <c r="I19" s="4">
        <v>1</v>
      </c>
      <c r="J19" s="4"/>
    </row>
    <row r="20" spans="1:10" ht="36.75" customHeight="1" x14ac:dyDescent="0.25">
      <c r="A20" s="4" t="s">
        <v>33</v>
      </c>
      <c r="B20" s="2">
        <v>0</v>
      </c>
      <c r="C20" s="10" t="s">
        <v>58</v>
      </c>
      <c r="D20" s="10" t="s">
        <v>58</v>
      </c>
      <c r="E20" s="2">
        <v>0</v>
      </c>
      <c r="F20" s="2">
        <f>IF(B20=0,IF(E20=0,0,100),IF(E20=0,100,E20/B20*100-100))</f>
        <v>0</v>
      </c>
      <c r="G20" s="4" t="s">
        <v>50</v>
      </c>
      <c r="H20" s="5">
        <v>0</v>
      </c>
      <c r="I20" s="4">
        <v>1</v>
      </c>
      <c r="J20" s="4"/>
    </row>
    <row r="21" spans="1:10" ht="15.75" customHeight="1" x14ac:dyDescent="0.25">
      <c r="A21" s="4" t="s">
        <v>34</v>
      </c>
      <c r="B21" s="2" t="s">
        <v>58</v>
      </c>
      <c r="C21" s="9" t="s">
        <v>58</v>
      </c>
      <c r="D21" s="2">
        <v>5.8368799999999998</v>
      </c>
      <c r="E21" s="2">
        <v>4.3041600000000004</v>
      </c>
      <c r="F21" s="2">
        <f>IF(D21=0,IF(E21=0,0,-100),IF(E21=0,-100,E21/D21*100-100))</f>
        <v>-26.259234385493613</v>
      </c>
      <c r="G21" s="4" t="s">
        <v>50</v>
      </c>
      <c r="H21" s="5">
        <f>IF(I21=1,MAX(IF(E21&lt;[1]Лист1!$B16,0.5,0),IF(E21=[1]Лист1!$C16,3,0),IF(E21&gt;D21,0,IF(F21&gt;-2,0.5,IF(F21&gt;-5,1,IF(F21&gt;-10,2,3))))),0)</f>
        <v>3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36.144579999999998</v>
      </c>
      <c r="E22" s="2">
        <v>0</v>
      </c>
      <c r="F22" s="2">
        <f>IF(D22=0,IF(E22=0,0,-100),IF(E22=0,-100,E22/D22*100-100))</f>
        <v>-100</v>
      </c>
      <c r="G22" s="4" t="s">
        <v>50</v>
      </c>
      <c r="H22" s="5">
        <f>IF(I22=1,MAX(IF(E22&lt;[1]Лист1!$B17,0.5,0),IF(E22=[1]Лист1!$C17,3,0),IF(E22&gt;D22,0,IF(F22&gt;-3,0,IF(F22&gt;-7,1.5,3)))),0)</f>
        <v>3</v>
      </c>
      <c r="I22" s="4">
        <v>1</v>
      </c>
      <c r="J22" s="4"/>
    </row>
    <row r="23" spans="1:10" x14ac:dyDescent="0.25">
      <c r="A23" s="4"/>
      <c r="B23" s="15" t="s">
        <v>52</v>
      </c>
      <c r="C23" s="15"/>
      <c r="D23" s="15"/>
      <c r="E23" s="15"/>
      <c r="F23" s="15"/>
      <c r="G23" s="15"/>
      <c r="H23" s="5">
        <f>SUM(H24:H30)</f>
        <v>4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1</v>
      </c>
      <c r="D24" s="4" t="s">
        <v>50</v>
      </c>
      <c r="E24" s="2">
        <v>0.99</v>
      </c>
      <c r="F24" s="4" t="s">
        <v>50</v>
      </c>
      <c r="G24" s="2">
        <f t="shared" ref="G24:G29" si="2">IF(C24=0,IF(E24=0,0,100),E24/C24*100)</f>
        <v>99</v>
      </c>
      <c r="H24" s="5">
        <f>IF(I24=1,MAX(IF(G24&gt;=[1]Лист1!$B18,0.5,0),IF(G24&gt;=100,1,0)),0)</f>
        <v>0.5</v>
      </c>
      <c r="I24" s="4">
        <v>1</v>
      </c>
      <c r="J24" s="4"/>
    </row>
    <row r="25" spans="1:10" ht="36.75" customHeight="1" x14ac:dyDescent="0.25">
      <c r="A25" s="4" t="s">
        <v>37</v>
      </c>
      <c r="B25" s="9" t="s">
        <v>58</v>
      </c>
      <c r="C25" s="2">
        <v>1</v>
      </c>
      <c r="D25" s="9" t="s">
        <v>58</v>
      </c>
      <c r="E25" s="2">
        <v>1</v>
      </c>
      <c r="F25" s="4" t="s">
        <v>50</v>
      </c>
      <c r="G25" s="2">
        <f t="shared" si="2"/>
        <v>100</v>
      </c>
      <c r="H25" s="5">
        <f>IF(I25=1,MAX(IF(G25&gt;=[1]Лист1!$B19,0.5,0),IF(G25&gt;=100,1,0)),0)</f>
        <v>1</v>
      </c>
      <c r="I25" s="4">
        <v>1</v>
      </c>
      <c r="J25" s="4"/>
    </row>
    <row r="26" spans="1:10" ht="26.25" customHeight="1" x14ac:dyDescent="0.25">
      <c r="A26" s="4" t="s">
        <v>38</v>
      </c>
      <c r="B26" s="9" t="s">
        <v>58</v>
      </c>
      <c r="C26" s="2">
        <v>1</v>
      </c>
      <c r="D26" s="9" t="s">
        <v>58</v>
      </c>
      <c r="E26" s="2">
        <v>0.92105000000000004</v>
      </c>
      <c r="F26" s="4" t="s">
        <v>50</v>
      </c>
      <c r="G26" s="2">
        <f t="shared" si="2"/>
        <v>92.105000000000004</v>
      </c>
      <c r="H26" s="5">
        <f>IF(I26=1,MAX(IF(G26&gt;=[1]Лист1!$B20,0.5,0),IF(G26&gt;=100,1,0)),0)</f>
        <v>0.5</v>
      </c>
      <c r="I26" s="4">
        <v>1</v>
      </c>
      <c r="J26" s="4"/>
    </row>
    <row r="27" spans="1:10" ht="26.25" customHeight="1" x14ac:dyDescent="0.25">
      <c r="A27" s="4" t="s">
        <v>39</v>
      </c>
      <c r="B27" s="9" t="s">
        <v>58</v>
      </c>
      <c r="C27" s="2">
        <v>1</v>
      </c>
      <c r="D27" s="9" t="s">
        <v>58</v>
      </c>
      <c r="E27" s="2">
        <v>0.03</v>
      </c>
      <c r="F27" s="4" t="s">
        <v>50</v>
      </c>
      <c r="G27" s="2">
        <f t="shared" si="2"/>
        <v>3</v>
      </c>
      <c r="H27" s="5">
        <f>IF(I27=1,MAX(IF(G27&gt;=[1]Лист1!$B21,0.5,0),IF(G27&gt;=100,1,0)),0)</f>
        <v>0</v>
      </c>
      <c r="I27" s="4">
        <v>1</v>
      </c>
      <c r="J27" s="4"/>
    </row>
    <row r="28" spans="1:10" ht="26.25" customHeight="1" x14ac:dyDescent="0.25">
      <c r="A28" s="4" t="s">
        <v>40</v>
      </c>
      <c r="B28" s="9" t="s">
        <v>58</v>
      </c>
      <c r="C28" s="2">
        <v>1</v>
      </c>
      <c r="D28" s="9" t="s">
        <v>58</v>
      </c>
      <c r="E28" s="2">
        <v>1</v>
      </c>
      <c r="F28" s="4" t="s">
        <v>50</v>
      </c>
      <c r="G28" s="2">
        <v>100</v>
      </c>
      <c r="H28" s="5">
        <f>IF(I28=1,MAX(IF(G28&gt;=[1]Лист1!$B22,1,0),IF(G28&gt;=100,2,0)),0)</f>
        <v>2</v>
      </c>
      <c r="I28" s="4">
        <v>1</v>
      </c>
      <c r="J28" s="4"/>
    </row>
    <row r="29" spans="1:10" ht="36.75" customHeight="1" x14ac:dyDescent="0.25">
      <c r="A29" s="4" t="s">
        <v>41</v>
      </c>
      <c r="B29" s="9" t="s">
        <v>58</v>
      </c>
      <c r="C29" s="2">
        <v>1</v>
      </c>
      <c r="D29" s="9" t="s">
        <v>58</v>
      </c>
      <c r="E29" s="2">
        <v>0.125</v>
      </c>
      <c r="F29" s="4" t="s">
        <v>50</v>
      </c>
      <c r="G29" s="2">
        <f t="shared" si="2"/>
        <v>12.5</v>
      </c>
      <c r="H29" s="5">
        <f>IF(I29=1,MAX(IF(G29&gt;=[1]Лист1!$B23,0.5,0),IF(G29&gt;=100,1,0)),0)</f>
        <v>0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95.894549999999995</v>
      </c>
      <c r="E30" s="2">
        <v>102.77500000000001</v>
      </c>
      <c r="F30" s="2">
        <f>IF(D30=0,IF(E30=0,0,-100),IF(E30=0,-100,E30/D30*100-100))</f>
        <v>7.1750167240995495</v>
      </c>
      <c r="G30" s="4" t="s">
        <v>50</v>
      </c>
      <c r="H30" s="5">
        <f>IF(I30=1,MAX(IF(E30&lt;[1]Лист1!$B24,0.5,0),IF(E30=[1]Лист1!$C24,3,0),IF(E30&gt;D30,0,IF(F30&gt;-2,0.5,IF(F30&gt;-5,1,IF(F30&gt;-10,2,3))))),0)</f>
        <v>0</v>
      </c>
      <c r="I30" s="4">
        <v>1</v>
      </c>
      <c r="J30" s="4"/>
    </row>
    <row r="31" spans="1:10" x14ac:dyDescent="0.25">
      <c r="A31" s="4"/>
      <c r="B31" s="15" t="s">
        <v>53</v>
      </c>
      <c r="C31" s="15"/>
      <c r="D31" s="15"/>
      <c r="E31" s="15"/>
      <c r="F31" s="15"/>
      <c r="G31" s="15"/>
      <c r="H31" s="5">
        <f>SUM(H32:H36)</f>
        <v>2</v>
      </c>
      <c r="I31" s="4"/>
      <c r="J31" s="4"/>
    </row>
    <row r="32" spans="1:10" ht="26.25" customHeight="1" x14ac:dyDescent="0.25">
      <c r="A32" s="4" t="s">
        <v>43</v>
      </c>
      <c r="B32" s="2">
        <v>1</v>
      </c>
      <c r="C32" s="4" t="s">
        <v>50</v>
      </c>
      <c r="D32" s="4" t="s">
        <v>50</v>
      </c>
      <c r="E32" s="2">
        <v>0.2</v>
      </c>
      <c r="F32" s="2">
        <f>IF(B32=0,IF(E32=0,0,100),IF(E32=0,-100,E32/B32*100-100))</f>
        <v>-80</v>
      </c>
      <c r="G32" s="4" t="s">
        <v>50</v>
      </c>
      <c r="H32" s="5">
        <f>IF(I32=1,MAX(IF(E32&gt;=[1]Лист1!$B25,0.5,0),IF(E32=[1]Лист1!$C25,1,0),IF(F32&lt;5,0,IF(F32&lt;10,0.5,1))),0)</f>
        <v>0.5</v>
      </c>
      <c r="I32" s="4">
        <v>1</v>
      </c>
      <c r="J32" s="4"/>
    </row>
    <row r="33" spans="1:11" ht="26.25" customHeight="1" x14ac:dyDescent="0.25">
      <c r="A33" s="4" t="s">
        <v>44</v>
      </c>
      <c r="B33" s="11" t="s">
        <v>50</v>
      </c>
      <c r="C33" s="2">
        <v>1</v>
      </c>
      <c r="D33" s="11" t="s">
        <v>50</v>
      </c>
      <c r="E33" s="2">
        <v>0.72</v>
      </c>
      <c r="F33" s="11" t="s">
        <v>50</v>
      </c>
      <c r="G33" s="2">
        <f t="shared" ref="G33" si="3">IF(C33=0,IF(E33=0,0,100),E33/C33*100)</f>
        <v>72</v>
      </c>
      <c r="H33" s="5">
        <f>IF(I33=1,MAX(IF(G33&gt;=[1]Лист1!$B26,0.5,0),IF(G33&gt;=100,1,0)),0)</f>
        <v>0.5</v>
      </c>
      <c r="I33" s="11">
        <v>1</v>
      </c>
      <c r="J33" s="11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v>0</v>
      </c>
      <c r="G34" s="1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v>0</v>
      </c>
      <c r="G35" s="1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12" t="s">
        <v>50</v>
      </c>
      <c r="C36" s="2">
        <v>1</v>
      </c>
      <c r="D36" s="12" t="s">
        <v>50</v>
      </c>
      <c r="E36" s="2">
        <v>1</v>
      </c>
      <c r="F36" s="12" t="s">
        <v>50</v>
      </c>
      <c r="G36" s="2">
        <f t="shared" ref="G36" si="4">IF(C36=0,IF(E36=0,0,100),E36/C36*100)</f>
        <v>100</v>
      </c>
      <c r="H36" s="5">
        <f>IF(I36=1,MAX(IF(G36&gt;=[1]Лист1!$B29,0.5,0),IF(G36&gt;=100,1,0)),0)</f>
        <v>1</v>
      </c>
      <c r="I36" s="12">
        <v>1</v>
      </c>
      <c r="J36" s="12"/>
    </row>
    <row r="37" spans="1:11" x14ac:dyDescent="0.25">
      <c r="A37" s="4" t="s">
        <v>48</v>
      </c>
      <c r="B37" s="15" t="s">
        <v>48</v>
      </c>
      <c r="C37" s="15"/>
      <c r="D37" s="15"/>
      <c r="E37" s="15"/>
      <c r="F37" s="15"/>
      <c r="G37" s="15"/>
      <c r="H37" s="5">
        <f>SUM(H38:H44)</f>
        <v>0.5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83.796296296296291</v>
      </c>
      <c r="F38" s="2">
        <v>0</v>
      </c>
      <c r="G38" s="2">
        <f>IF(C38=0,IF(E38=0,0,100),E38/C38*100)</f>
        <v>88.206627680311883</v>
      </c>
      <c r="H38" s="5">
        <f>IF(I38=1,MAX(IF(E38&gt;=[1]Лист1!$B30,0.5,0),IF(G38&gt;=95,1,0)),0)</f>
        <v>0.5</v>
      </c>
      <c r="I38" s="4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5" t="s">
        <v>54</v>
      </c>
      <c r="C45" s="15"/>
      <c r="D45" s="15"/>
      <c r="E45" s="15"/>
      <c r="F45" s="15"/>
      <c r="G45" s="15"/>
      <c r="H45" s="5">
        <f>H37+H31+H23+H6</f>
        <v>20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6" t="s">
        <v>56</v>
      </c>
      <c r="B48" s="16" t="s">
        <v>56</v>
      </c>
      <c r="C48" s="16" t="s">
        <v>56</v>
      </c>
      <c r="D48" s="16" t="s">
        <v>56</v>
      </c>
      <c r="E48" s="16" t="s">
        <v>56</v>
      </c>
      <c r="F48" s="16" t="s">
        <v>56</v>
      </c>
      <c r="G48" s="16" t="s">
        <v>56</v>
      </c>
      <c r="H48" s="16" t="s">
        <v>56</v>
      </c>
      <c r="I48" s="16" t="s">
        <v>56</v>
      </c>
      <c r="J48" s="16" t="s">
        <v>56</v>
      </c>
      <c r="K48" s="16" t="s">
        <v>56</v>
      </c>
    </row>
    <row r="49" spans="1:11" ht="16.5" customHeight="1" x14ac:dyDescent="0.25">
      <c r="A49" s="16" t="s">
        <v>57</v>
      </c>
      <c r="B49" s="16" t="s">
        <v>57</v>
      </c>
      <c r="C49" s="16" t="s">
        <v>57</v>
      </c>
      <c r="D49" s="16" t="s">
        <v>57</v>
      </c>
      <c r="E49" s="16" t="s">
        <v>57</v>
      </c>
      <c r="F49" s="16" t="s">
        <v>57</v>
      </c>
      <c r="G49" s="16" t="s">
        <v>57</v>
      </c>
      <c r="H49" s="16" t="s">
        <v>57</v>
      </c>
      <c r="I49" s="16" t="s">
        <v>57</v>
      </c>
      <c r="J49" s="16" t="s">
        <v>57</v>
      </c>
      <c r="K49" s="16" t="s">
        <v>57</v>
      </c>
    </row>
    <row r="51" spans="1:11" x14ac:dyDescent="0.25">
      <c r="H51" s="13">
        <f>COUNTIFS(H7:H36,"&lt;&gt;0",I7:I36,"=1")</f>
        <v>16</v>
      </c>
    </row>
    <row r="52" spans="1:11" x14ac:dyDescent="0.25">
      <c r="H52" s="13">
        <f>COUNTIF(I7:I36,"=1")</f>
        <v>28</v>
      </c>
    </row>
    <row r="53" spans="1:11" x14ac:dyDescent="0.25">
      <c r="H53">
        <f>H51/H52*100</f>
        <v>57.142857142857139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2022-12-20T09:28:03Z</dcterms:modified>
</cp:coreProperties>
</file>